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5" i="1"/>
  <c r="D5" i="1"/>
  <c r="D6" i="1"/>
  <c r="D7" i="1"/>
  <c r="D8" i="1"/>
  <c r="D9" i="1"/>
  <c r="D10" i="1"/>
  <c r="D11" i="1"/>
  <c r="D12" i="1"/>
  <c r="D13" i="1"/>
  <c r="D14" i="1"/>
  <c r="D15" i="1"/>
  <c r="C5" i="1"/>
  <c r="C14" i="1"/>
  <c r="C10" i="1"/>
  <c r="C11" i="1"/>
  <c r="C8" i="1"/>
  <c r="C9" i="1"/>
  <c r="C15" i="1"/>
  <c r="C6" i="1"/>
  <c r="C12" i="1"/>
  <c r="C7" i="1"/>
  <c r="C13" i="1"/>
</calcChain>
</file>

<file path=xl/sharedStrings.xml><?xml version="1.0" encoding="utf-8"?>
<sst xmlns="http://schemas.openxmlformats.org/spreadsheetml/2006/main" count="39" uniqueCount="36">
  <si>
    <t>bảng tính nhập xuất</t>
  </si>
  <si>
    <t>bảng 1</t>
  </si>
  <si>
    <t>mã hàng</t>
  </si>
  <si>
    <t>tên hàng</t>
  </si>
  <si>
    <t>đơn vị tính</t>
  </si>
  <si>
    <t>số lượng</t>
  </si>
  <si>
    <t xml:space="preserve">thành tiền </t>
  </si>
  <si>
    <t>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</si>
  <si>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</si>
  <si>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</si>
  <si>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</si>
  <si>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</si>
  <si>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</si>
  <si>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</si>
  <si>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</si>
  <si>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</si>
  <si>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</si>
  <si>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 xml:space="preserve">RU30L </t>
  </si>
  <si>
    <t>CF08S</t>
  </si>
  <si>
    <t>BẢNG 2</t>
  </si>
  <si>
    <t>đơn giá</t>
  </si>
  <si>
    <t xml:space="preserve">giá bán sỉ </t>
  </si>
  <si>
    <t>giá bán lẻ</t>
  </si>
  <si>
    <t>BE</t>
  </si>
  <si>
    <t>RU</t>
  </si>
  <si>
    <t>CF</t>
  </si>
  <si>
    <t>TL</t>
  </si>
  <si>
    <t>bear</t>
  </si>
  <si>
    <t xml:space="preserve">rượu </t>
  </si>
  <si>
    <t>cà phê</t>
  </si>
  <si>
    <t>thuốc lá</t>
  </si>
  <si>
    <t xml:space="preserve">thùng </t>
  </si>
  <si>
    <t>chai</t>
  </si>
  <si>
    <t xml:space="preserve"> kilogram</t>
  </si>
  <si>
    <t>cây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</si>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</sst>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5" sqref="F5:F15"/>
    </sheetView>
  </sheetViews>
  <sheetFormatPr defaultRowHeight="15" x14ac:dyDescent="0.25"/>
  <cols>
    <col min="3" max="3" width="12.42578125" customWidth="1"/>
    <col min="4" max="4" width="12.140625" customWidth="1"/>
    <col min="5" max="5" width="12.42578125" customWidth="1"/>
    <col min="6" max="6" width="40.28515625" customWidth="1"/>
  </cols>
  <sheetData>
    <row r="1" spans="1:7" ht="16.5" x14ac:dyDescent="0.25">
      <c r="A1" s="4" t="s">
        <v>0</v>
      </c>
      <c r="B1" s="4"/>
      <c r="C1" s="4"/>
      <c r="D1" s="4"/>
      <c r="E1" s="4"/>
      <c r="F1" s="4"/>
    </row>
    <row r="2" spans="1:7" ht="16.5" x14ac:dyDescent="0.25">
      <c r="A2" s="3"/>
      <c r="B2" s="3"/>
      <c r="C2" s="3"/>
      <c r="D2" s="3"/>
      <c r="E2" s="3"/>
      <c r="F2" s="3"/>
    </row>
    <row r="3" spans="1:7" ht="16.5" x14ac:dyDescent="0.25">
      <c r="A3" s="3" t="s">
        <v>1</v>
      </c>
      <c r="B3" s="3"/>
      <c r="C3" s="3"/>
      <c r="D3" s="3"/>
      <c r="E3" s="3"/>
      <c r="F3" s="3"/>
    </row>
    <row r="4" spans="1:7" ht="16.5" x14ac:dyDescent="0.25">
      <c r="A4" s="1" t="s">
        <v>35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</row>
    <row r="5" spans="1:7" ht="16.5" x14ac:dyDescent="0.25">
      <c r="A5" s="1">
        <v>2</v>
      </c>
      <c r="B5" s="2" t="s">
        <v>9</v>
      </c>
      <c r="C5" s="2" t="str">
        <f>VLOOKUP(LEFT(B5,2),$A$21:$E$26,2,0)</f>
        <v>bear</v>
      </c>
      <c r="D5" s="2" t="str">
        <f>VLOOKUP(C5,$B$21:$E$26,2,0)</f>
        <v xml:space="preserve">thùng </v>
      </c>
      <c r="E5" s="2">
        <v>15</v>
      </c>
      <c r="F5" s="2">
        <f>E5*VLOOKUP(C5,$B$21:$E$26,IF(RIGHT(B5,1)="s",3,4),0)</f>
        <v>2100000</v>
      </c>
      <c r="G5" s="2"/>
    </row>
    <row r="6" spans="1:7" ht="16.5" x14ac:dyDescent="0.25">
      <c r="A6" s="1">
        <v>9</v>
      </c>
      <c r="B6" s="2" t="s">
        <v>16</v>
      </c>
      <c r="C6" s="2" t="str">
        <f>VLOOKUP(LEFT(B6,2),$A$21:$E$26,2,0)</f>
        <v>bear</v>
      </c>
      <c r="D6" s="2" t="str">
        <f t="shared" ref="D6:D15" si="0">VLOOKUP(C6,$B$21:$E$26,2,0)</f>
        <v xml:space="preserve">thùng </v>
      </c>
      <c r="E6" s="2">
        <v>10</v>
      </c>
      <c r="F6" s="2">
        <f t="shared" ref="F6:F15" si="1">E6*VLOOKUP(C6,$B$21:$E$26,IF(RIGHT(B6,1)="s",3,4),0)</f>
        <v>1200000</v>
      </c>
      <c r="G6" s="2"/>
    </row>
    <row r="7" spans="1:7" ht="16.5" x14ac:dyDescent="0.25">
      <c r="A7" s="1">
        <v>11</v>
      </c>
      <c r="B7" s="2" t="s">
        <v>18</v>
      </c>
      <c r="C7" s="2" t="str">
        <f>VLOOKUP(LEFT(B7,2),$A$21:$E$26,2,0)</f>
        <v>cà phê</v>
      </c>
      <c r="D7" s="2" t="str">
        <f t="shared" si="0"/>
        <v xml:space="preserve"> kilogram</v>
      </c>
      <c r="E7" s="2">
        <v>16</v>
      </c>
      <c r="F7" s="2">
        <f t="shared" si="1"/>
        <v>1280000</v>
      </c>
      <c r="G7" s="2"/>
    </row>
    <row r="8" spans="1:7" ht="16.5" x14ac:dyDescent="0.25">
      <c r="A8" s="1">
        <v>6</v>
      </c>
      <c r="B8" s="2" t="s">
        <v>13</v>
      </c>
      <c r="C8" s="2" t="str">
        <f>VLOOKUP(LEFT(B8,2),$A$21:$E$26,2,0)</f>
        <v>cà phê</v>
      </c>
      <c r="D8" s="2" t="str">
        <f t="shared" si="0"/>
        <v xml:space="preserve"> kilogram</v>
      </c>
      <c r="E8" s="2">
        <v>15</v>
      </c>
      <c r="F8" s="2">
        <f t="shared" si="1"/>
        <v>1200000</v>
      </c>
      <c r="G8" s="2"/>
    </row>
    <row r="9" spans="1:7" ht="16.5" x14ac:dyDescent="0.25">
      <c r="A9" s="1">
        <v>7</v>
      </c>
      <c r="B9" s="2" t="s">
        <v>14</v>
      </c>
      <c r="C9" s="2" t="str">
        <f>VLOOKUP(LEFT(B9,2),$A$21:$E$26,2,0)</f>
        <v>cà phê</v>
      </c>
      <c r="D9" s="2" t="str">
        <f t="shared" si="0"/>
        <v xml:space="preserve"> kilogram</v>
      </c>
      <c r="E9" s="2">
        <v>12</v>
      </c>
      <c r="F9" s="2">
        <f t="shared" si="1"/>
        <v>1080000</v>
      </c>
      <c r="G9" s="2"/>
    </row>
    <row r="10" spans="1:7" ht="16.5" x14ac:dyDescent="0.25">
      <c r="A10" s="1">
        <v>4</v>
      </c>
      <c r="B10" s="2" t="s">
        <v>11</v>
      </c>
      <c r="C10" s="2" t="str">
        <f>VLOOKUP(LEFT(B10,2),$A$21:$E$26,2,0)</f>
        <v xml:space="preserve">rượu </v>
      </c>
      <c r="D10" s="2" t="str">
        <f t="shared" si="0"/>
        <v>chai</v>
      </c>
      <c r="E10" s="2">
        <v>50</v>
      </c>
      <c r="F10" s="2">
        <f t="shared" si="1"/>
        <v>1500000</v>
      </c>
      <c r="G10" s="2"/>
    </row>
    <row r="11" spans="1:7" ht="16.5" x14ac:dyDescent="0.25">
      <c r="A11" s="1">
        <v>5</v>
      </c>
      <c r="B11" s="2" t="s">
        <v>12</v>
      </c>
      <c r="C11" s="2" t="str">
        <f>VLOOKUP(LEFT(B11,2),$A$21:$E$26,2,0)</f>
        <v xml:space="preserve">rượu </v>
      </c>
      <c r="D11" s="2" t="str">
        <f t="shared" si="0"/>
        <v>chai</v>
      </c>
      <c r="E11" s="2">
        <v>25</v>
      </c>
      <c r="F11" s="2">
        <f t="shared" si="1"/>
        <v>625000</v>
      </c>
      <c r="G11" s="2"/>
    </row>
    <row r="12" spans="1:7" ht="16.5" x14ac:dyDescent="0.25">
      <c r="A12" s="1">
        <v>10</v>
      </c>
      <c r="B12" s="2" t="s">
        <v>17</v>
      </c>
      <c r="C12" s="2" t="str">
        <f>VLOOKUP(LEFT(B12,2),$A$21:$E$26,2,0)</f>
        <v xml:space="preserve">rượu </v>
      </c>
      <c r="D12" s="2" t="str">
        <f t="shared" si="0"/>
        <v>chai</v>
      </c>
      <c r="E12" s="2">
        <v>14</v>
      </c>
      <c r="F12" s="2">
        <f t="shared" si="1"/>
        <v>420000</v>
      </c>
      <c r="G12" s="2"/>
    </row>
    <row r="13" spans="1:7" ht="16.5" x14ac:dyDescent="0.25">
      <c r="A13" s="1">
        <v>1</v>
      </c>
      <c r="B13" s="2" t="s">
        <v>8</v>
      </c>
      <c r="C13" s="2" t="str">
        <f>VLOOKUP(LEFT(B13,2),$A$21:$E$26,2,0)</f>
        <v>thuốc lá</v>
      </c>
      <c r="D13" s="2" t="str">
        <f t="shared" si="0"/>
        <v>cây</v>
      </c>
      <c r="E13" s="2">
        <v>80</v>
      </c>
      <c r="F13" s="2">
        <f t="shared" si="1"/>
        <v>12800000</v>
      </c>
      <c r="G13" s="2"/>
    </row>
    <row r="14" spans="1:7" ht="16.5" x14ac:dyDescent="0.25">
      <c r="A14" s="1">
        <v>3</v>
      </c>
      <c r="B14" s="2" t="s">
        <v>10</v>
      </c>
      <c r="C14" s="2" t="str">
        <f>VLOOKUP(LEFT(B14,2),$A$21:$E$26,2,0)</f>
        <v>thuốc lá</v>
      </c>
      <c r="D14" s="2" t="str">
        <f t="shared" si="0"/>
        <v>cây</v>
      </c>
      <c r="E14" s="2">
        <v>30</v>
      </c>
      <c r="F14" s="2">
        <f t="shared" si="1"/>
        <v>5100000</v>
      </c>
      <c r="G14" s="2"/>
    </row>
    <row r="15" spans="1:7" ht="16.5" x14ac:dyDescent="0.25">
      <c r="A15" s="1">
        <v>8</v>
      </c>
      <c r="B15" s="2" t="s">
        <v>15</v>
      </c>
      <c r="C15" s="2" t="str">
        <f>VLOOKUP(LEFT(B15,2),$A$21:$E$26,2,0)</f>
        <v>thuốc lá</v>
      </c>
      <c r="D15" s="2" t="str">
        <f t="shared" si="0"/>
        <v>cây</v>
      </c>
      <c r="E15" s="2">
        <v>12</v>
      </c>
      <c r="F15" s="2">
        <f t="shared" si="1"/>
        <v>1920000</v>
      </c>
      <c r="G15" s="2"/>
    </row>
    <row r="16" spans="1:7" ht="16.5" x14ac:dyDescent="0.25">
      <c r="A16" s="3"/>
      <c r="B16" s="3"/>
      <c r="C16" s="3"/>
      <c r="D16" s="3"/>
      <c r="E16" s="3"/>
      <c r="F16" s="3"/>
    </row>
    <row r="20" spans="1:8" x14ac:dyDescent="0.25">
      <c r="A20" t="s">
        <v>19</v>
      </c>
    </row>
    <row r="21" spans="1:8" ht="16.5" x14ac:dyDescent="0.25">
      <c r="A21" s="6" t="s">
        <v>2</v>
      </c>
      <c r="B21" s="6" t="s">
        <v>3</v>
      </c>
      <c r="C21" s="6" t="s">
        <v>4</v>
      </c>
      <c r="D21" s="6" t="s">
        <v>20</v>
      </c>
      <c r="E21" s="6"/>
    </row>
    <row r="22" spans="1:8" ht="16.5" x14ac:dyDescent="0.25">
      <c r="A22" s="6"/>
      <c r="B22" s="6"/>
      <c r="C22" s="6"/>
      <c r="D22" s="7" t="s">
        <v>21</v>
      </c>
      <c r="E22" s="7" t="s">
        <v>22</v>
      </c>
      <c r="H22" s="5"/>
    </row>
    <row r="23" spans="1:8" ht="16.5" x14ac:dyDescent="0.25">
      <c r="A23" s="2" t="s">
        <v>23</v>
      </c>
      <c r="B23" s="2" t="s">
        <v>27</v>
      </c>
      <c r="C23" s="2" t="s">
        <v>31</v>
      </c>
      <c r="D23" s="2">
        <v>120000</v>
      </c>
      <c r="E23" s="2">
        <v>140000</v>
      </c>
    </row>
    <row r="24" spans="1:8" ht="16.5" x14ac:dyDescent="0.25">
      <c r="A24" s="2" t="s">
        <v>24</v>
      </c>
      <c r="B24" s="2" t="s">
        <v>28</v>
      </c>
      <c r="C24" s="2" t="s">
        <v>32</v>
      </c>
      <c r="D24" s="2">
        <v>25000</v>
      </c>
      <c r="E24" s="2">
        <v>30000</v>
      </c>
    </row>
    <row r="25" spans="1:8" ht="16.5" x14ac:dyDescent="0.25">
      <c r="A25" s="2" t="s">
        <v>25</v>
      </c>
      <c r="B25" s="2" t="s">
        <v>29</v>
      </c>
      <c r="C25" s="2" t="s">
        <v>33</v>
      </c>
      <c r="D25" s="2">
        <v>80000</v>
      </c>
      <c r="E25" s="2">
        <v>90000</v>
      </c>
    </row>
    <row r="26" spans="1:8" ht="16.5" x14ac:dyDescent="0.25">
      <c r="A26" s="2" t="s">
        <v>26</v>
      </c>
      <c r="B26" s="2" t="s">
        <v>30</v>
      </c>
      <c r="C26" s="2" t="s">
        <v>34</v>
      </c>
      <c r="D26" s="2">
        <v>160000</v>
      </c>
      <c r="E26" s="2">
        <v>170000</v>
      </c>
    </row>
  </sheetData>
  <sortState ref="A5:G15">
    <sortCondition ref="B5"/>
  </sortState>
  <mergeCells count="5">
    <mergeCell ref="A1:F1"/>
    <mergeCell ref="D21:E21"/>
    <mergeCell ref="A21:A22"/>
    <mergeCell ref="B21:B22"/>
    <mergeCell ref="C21:C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2020-09-10T03:39:09Z</dcterms:created>
  <dcterms:modified xsi:type="dcterms:W3CDTF">2020-09-10T04:18:31Z</dcterms:modified>
</cp:coreProperties>
</file>